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24200809-28DF-4F51-9503-AAAD91A230CD}" xr6:coauthVersionLast="46" xr6:coauthVersionMax="46" xr10:uidLastSave="{00000000-0000-0000-0000-000000000000}"/>
  <bookViews>
    <workbookView xWindow="-108" yWindow="-108" windowWidth="23256" windowHeight="12576" activeTab="3" xr2:uid="{00000000-000D-0000-FFFF-FFFF00000000}"/>
  </bookViews>
  <sheets>
    <sheet name="01.07.2026." sheetId="1" r:id="rId1"/>
    <sheet name="02.07.2026." sheetId="2" r:id="rId2"/>
    <sheet name="03.07.2026." sheetId="3" r:id="rId3"/>
    <sheet name="06.07.2026.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4" l="1"/>
  <c r="C11" i="4" s="1"/>
  <c r="C50" i="3"/>
  <c r="C49" i="3"/>
  <c r="C45" i="3"/>
  <c r="C13" i="3"/>
  <c r="C7" i="3"/>
  <c r="C10" i="2" l="1"/>
  <c r="C11" i="2" s="1"/>
  <c r="C13" i="1"/>
  <c r="C14" i="1" s="1"/>
</calcChain>
</file>

<file path=xl/sharedStrings.xml><?xml version="1.0" encoding="utf-8"?>
<sst xmlns="http://schemas.openxmlformats.org/spreadsheetml/2006/main" count="76" uniqueCount="61">
  <si>
    <t xml:space="preserve">ISPLATE SA BUDŽETSKOG RAČUNA PO </t>
  </si>
  <si>
    <t xml:space="preserve">NAMENAMA I DOBAVLJAČIMA </t>
  </si>
  <si>
    <t xml:space="preserve">2.OSTALA PLAĆANJA </t>
  </si>
  <si>
    <t xml:space="preserve">Alfred Kniewal-zarada </t>
  </si>
  <si>
    <t>UKUPNO</t>
  </si>
  <si>
    <t>01.07.2026.</t>
  </si>
  <si>
    <t>RFZO-krv 06.2026.</t>
  </si>
  <si>
    <t>RFZO-zarada 06.2026.</t>
  </si>
  <si>
    <t>UZT PROVIZIJA</t>
  </si>
  <si>
    <t>RFZO-invalidi</t>
  </si>
  <si>
    <t>02.07.2026.</t>
  </si>
  <si>
    <t>povrat zarada</t>
  </si>
  <si>
    <t xml:space="preserve">AMICUS </t>
  </si>
  <si>
    <t xml:space="preserve">INO-PHARM </t>
  </si>
  <si>
    <t>MAYMEDICA D.O.O.</t>
  </si>
  <si>
    <t>STIGA</t>
  </si>
  <si>
    <t>AKO MED BGD</t>
  </si>
  <si>
    <t xml:space="preserve"> APTUS DOO BEOGRAD</t>
  </si>
  <si>
    <t>DIACOR DOO</t>
  </si>
  <si>
    <t>FUTURE PHARM</t>
  </si>
  <si>
    <t>GALEN FOKUS</t>
  </si>
  <si>
    <t>GOSPER DOO</t>
  </si>
  <si>
    <t>KARDIOMED doo</t>
  </si>
  <si>
    <t xml:space="preserve"> MAGNA PHARMACIA</t>
  </si>
  <si>
    <t xml:space="preserve"> MARK MEDICAL DOO</t>
  </si>
  <si>
    <t>MEDICA LINEA PHARM</t>
  </si>
  <si>
    <t>MESSER-TEHNOGAS AD</t>
  </si>
  <si>
    <t>NEOMEDICA N.S.</t>
  </si>
  <si>
    <t>PAN STAR DOO NOVI SAD</t>
  </si>
  <si>
    <t>VICOR DOO</t>
  </si>
  <si>
    <t>UKUPNO SANITET</t>
  </si>
  <si>
    <t>UKUPNO OSTALO</t>
  </si>
  <si>
    <t>03.07.2026.</t>
  </si>
  <si>
    <t>BIMIDA</t>
  </si>
  <si>
    <t>BIOSTENT</t>
  </si>
  <si>
    <t>BL VISION</t>
  </si>
  <si>
    <t>FLORA COMERC</t>
  </si>
  <si>
    <t>HERMES</t>
  </si>
  <si>
    <t>INTREX</t>
  </si>
  <si>
    <t>LAVIAFARMA</t>
  </si>
  <si>
    <t>LOMBARDA</t>
  </si>
  <si>
    <t>MAGLOVAC</t>
  </si>
  <si>
    <t>NEOMEDICA BG</t>
  </si>
  <si>
    <t>PROSPERA</t>
  </si>
  <si>
    <t>SUPER LAB</t>
  </si>
  <si>
    <t>TIM CO</t>
  </si>
  <si>
    <t>1.CITOSTATICI</t>
  </si>
  <si>
    <t>UKUPNO CITOSTATICI</t>
  </si>
  <si>
    <t>BEOCOMPOS</t>
  </si>
  <si>
    <t>PROTO S</t>
  </si>
  <si>
    <t>UNI CHEM</t>
  </si>
  <si>
    <t>UKUPNO LEK D LISTA</t>
  </si>
  <si>
    <t xml:space="preserve">3. SANITET </t>
  </si>
  <si>
    <t>4. OSTALA PLAĆANJA</t>
  </si>
  <si>
    <t xml:space="preserve">UZT </t>
  </si>
  <si>
    <t>POVRAT ZARADA</t>
  </si>
  <si>
    <t>2.LEK D LISTA</t>
  </si>
  <si>
    <t>06.07.2026.</t>
  </si>
  <si>
    <t xml:space="preserve">1.OSTALA PLAĆANJA </t>
  </si>
  <si>
    <t>RFZO-putni</t>
  </si>
  <si>
    <t>zarada Šegan (Institut za jav zdrav sredstva)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</si>
</sst>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4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</cellXfs>
  <cellStyles count="3">
    <cellStyle name="Normal_Sheet1" xfId="1" xr:uid="{82B13759-E904-497D-842A-5EA861CEDDF8}"/>
    <cellStyle name="Normalan" xfId="0" builtinId="0"/>
    <cellStyle name="Normalan 2" xfId="2" xr:uid="{03D6222C-6AC4-44FC-A434-4413EE383F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4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2</v>
      </c>
      <c r="C7" s="6"/>
    </row>
    <row r="8" spans="2:3" x14ac:dyDescent="0.3">
      <c r="B8" s="7" t="s">
        <v>7</v>
      </c>
      <c r="C8" s="8">
        <v>136049952.94</v>
      </c>
    </row>
    <row r="9" spans="2:3" x14ac:dyDescent="0.3">
      <c r="B9" s="7" t="s">
        <v>8</v>
      </c>
      <c r="C9" s="8">
        <v>172</v>
      </c>
    </row>
    <row r="10" spans="2:3" x14ac:dyDescent="0.3">
      <c r="B10" s="7" t="s">
        <v>9</v>
      </c>
      <c r="C10" s="8">
        <v>84004</v>
      </c>
    </row>
    <row r="11" spans="2:3" x14ac:dyDescent="0.3">
      <c r="B11" s="7" t="s">
        <v>6</v>
      </c>
      <c r="C11" s="8">
        <v>866150.40000000002</v>
      </c>
    </row>
    <row r="12" spans="2:3" x14ac:dyDescent="0.3">
      <c r="B12" s="7" t="s">
        <v>3</v>
      </c>
      <c r="C12" s="8">
        <v>121306.99</v>
      </c>
    </row>
    <row r="13" spans="2:3" ht="15" thickBot="1" x14ac:dyDescent="0.35">
      <c r="B13" s="9" t="s">
        <v>4</v>
      </c>
      <c r="C13" s="10">
        <f>SUM(C8:C12)</f>
        <v>137121586.33000001</v>
      </c>
    </row>
    <row r="14" spans="2:3" ht="16.2" thickBot="1" x14ac:dyDescent="0.35">
      <c r="B14" s="11" t="s">
        <v>4</v>
      </c>
      <c r="C14" s="12">
        <f>SUM(C13)</f>
        <v>137121586.33000001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6C42F-82E8-464A-AE6B-6D4EAE378D4F}">
  <dimension ref="B4:C11"/>
  <sheetViews>
    <sheetView workbookViewId="0">
      <selection activeCell="C26" sqref="C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</v>
      </c>
    </row>
    <row r="7" spans="2:3" x14ac:dyDescent="0.3">
      <c r="B7" s="5" t="s">
        <v>2</v>
      </c>
      <c r="C7" s="6"/>
    </row>
    <row r="8" spans="2:3" x14ac:dyDescent="0.3">
      <c r="B8" s="7" t="s">
        <v>8</v>
      </c>
      <c r="C8" s="8">
        <v>100683.48</v>
      </c>
    </row>
    <row r="9" spans="2:3" x14ac:dyDescent="0.3">
      <c r="B9" s="7" t="s">
        <v>11</v>
      </c>
      <c r="C9" s="8">
        <v>9810</v>
      </c>
    </row>
    <row r="10" spans="2:3" ht="15" thickBot="1" x14ac:dyDescent="0.35">
      <c r="B10" s="9" t="s">
        <v>4</v>
      </c>
      <c r="C10" s="10">
        <f>SUM(C8:C9)</f>
        <v>110493.48</v>
      </c>
    </row>
    <row r="11" spans="2:3" ht="16.2" thickBot="1" x14ac:dyDescent="0.35">
      <c r="B11" s="11" t="s">
        <v>4</v>
      </c>
      <c r="C11" s="12">
        <f>SUM(C10)</f>
        <v>110493.48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8028F-535F-42BC-819E-AB1E5862E287}">
  <dimension ref="B2:C50"/>
  <sheetViews>
    <sheetView topLeftCell="A35" workbookViewId="0">
      <selection activeCell="F20" sqref="F20"/>
    </sheetView>
  </sheetViews>
  <sheetFormatPr defaultRowHeight="14.4" x14ac:dyDescent="0.3"/>
  <cols>
    <col min="2" max="2" width="46.44140625" customWidth="1"/>
    <col min="3" max="3" width="36" customWidth="1"/>
  </cols>
  <sheetData>
    <row r="2" spans="2:3" ht="15" thickBot="1" x14ac:dyDescent="0.35"/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32</v>
      </c>
    </row>
    <row r="5" spans="2:3" x14ac:dyDescent="0.3">
      <c r="B5" s="5" t="s">
        <v>46</v>
      </c>
      <c r="C5" s="6"/>
    </row>
    <row r="6" spans="2:3" x14ac:dyDescent="0.3">
      <c r="B6" s="7" t="s">
        <v>13</v>
      </c>
      <c r="C6" s="13">
        <v>825000</v>
      </c>
    </row>
    <row r="7" spans="2:3" ht="15" thickBot="1" x14ac:dyDescent="0.35">
      <c r="B7" s="9" t="s">
        <v>47</v>
      </c>
      <c r="C7" s="10">
        <f>SUM(C6:C6)</f>
        <v>825000</v>
      </c>
    </row>
    <row r="8" spans="2:3" x14ac:dyDescent="0.3">
      <c r="B8" s="5" t="s">
        <v>56</v>
      </c>
      <c r="C8" s="6"/>
    </row>
    <row r="9" spans="2:3" x14ac:dyDescent="0.3">
      <c r="B9" s="7" t="s">
        <v>48</v>
      </c>
      <c r="C9" s="13">
        <v>2035</v>
      </c>
    </row>
    <row r="10" spans="2:3" x14ac:dyDescent="0.3">
      <c r="B10" s="7" t="s">
        <v>49</v>
      </c>
      <c r="C10" s="13">
        <v>12210</v>
      </c>
    </row>
    <row r="11" spans="2:3" x14ac:dyDescent="0.3">
      <c r="B11" s="7" t="s">
        <v>13</v>
      </c>
      <c r="C11" s="13">
        <v>60679</v>
      </c>
    </row>
    <row r="12" spans="2:3" x14ac:dyDescent="0.3">
      <c r="B12" s="7" t="s">
        <v>50</v>
      </c>
      <c r="C12" s="13">
        <v>76670</v>
      </c>
    </row>
    <row r="13" spans="2:3" ht="15" thickBot="1" x14ac:dyDescent="0.35">
      <c r="B13" s="9" t="s">
        <v>51</v>
      </c>
      <c r="C13" s="10">
        <f>SUM(C9:C12)</f>
        <v>151594</v>
      </c>
    </row>
    <row r="14" spans="2:3" x14ac:dyDescent="0.3">
      <c r="B14" s="5" t="s">
        <v>52</v>
      </c>
      <c r="C14" s="6"/>
    </row>
    <row r="15" spans="2:3" x14ac:dyDescent="0.3">
      <c r="B15" s="7" t="s">
        <v>17</v>
      </c>
      <c r="C15" s="13">
        <v>1011360</v>
      </c>
    </row>
    <row r="16" spans="2:3" x14ac:dyDescent="0.3">
      <c r="B16" s="7" t="s">
        <v>23</v>
      </c>
      <c r="C16" s="13">
        <v>356400</v>
      </c>
    </row>
    <row r="17" spans="2:3" x14ac:dyDescent="0.3">
      <c r="B17" s="7" t="s">
        <v>24</v>
      </c>
      <c r="C17" s="13">
        <v>297750</v>
      </c>
    </row>
    <row r="18" spans="2:3" x14ac:dyDescent="0.3">
      <c r="B18" s="7" t="s">
        <v>16</v>
      </c>
      <c r="C18" s="13">
        <v>46015.199999999997</v>
      </c>
    </row>
    <row r="19" spans="2:3" x14ac:dyDescent="0.3">
      <c r="B19" s="7" t="s">
        <v>12</v>
      </c>
      <c r="C19" s="13">
        <v>39240</v>
      </c>
    </row>
    <row r="20" spans="2:3" x14ac:dyDescent="0.3">
      <c r="B20" s="7" t="s">
        <v>33</v>
      </c>
      <c r="C20" s="13">
        <v>106728</v>
      </c>
    </row>
    <row r="21" spans="2:3" x14ac:dyDescent="0.3">
      <c r="B21" s="7" t="s">
        <v>34</v>
      </c>
      <c r="C21" s="13">
        <v>30900</v>
      </c>
    </row>
    <row r="22" spans="2:3" x14ac:dyDescent="0.3">
      <c r="B22" s="7" t="s">
        <v>35</v>
      </c>
      <c r="C22" s="13">
        <v>172877.76</v>
      </c>
    </row>
    <row r="23" spans="2:3" x14ac:dyDescent="0.3">
      <c r="B23" s="7" t="s">
        <v>18</v>
      </c>
      <c r="C23" s="13">
        <v>190487.88</v>
      </c>
    </row>
    <row r="24" spans="2:3" x14ac:dyDescent="0.3">
      <c r="B24" s="7" t="s">
        <v>36</v>
      </c>
      <c r="C24" s="13">
        <v>36322.800000000003</v>
      </c>
    </row>
    <row r="25" spans="2:3" x14ac:dyDescent="0.3">
      <c r="B25" s="7" t="s">
        <v>19</v>
      </c>
      <c r="C25" s="13">
        <v>18810</v>
      </c>
    </row>
    <row r="26" spans="2:3" x14ac:dyDescent="0.3">
      <c r="B26" s="7" t="s">
        <v>20</v>
      </c>
      <c r="C26" s="13">
        <v>100056</v>
      </c>
    </row>
    <row r="27" spans="2:3" x14ac:dyDescent="0.3">
      <c r="B27" s="7" t="s">
        <v>21</v>
      </c>
      <c r="C27" s="13">
        <v>292800</v>
      </c>
    </row>
    <row r="28" spans="2:3" x14ac:dyDescent="0.3">
      <c r="B28" s="7" t="s">
        <v>37</v>
      </c>
      <c r="C28" s="13">
        <v>550800</v>
      </c>
    </row>
    <row r="29" spans="2:3" x14ac:dyDescent="0.3">
      <c r="B29" s="7" t="s">
        <v>38</v>
      </c>
      <c r="C29" s="13">
        <v>38500</v>
      </c>
    </row>
    <row r="30" spans="2:3" x14ac:dyDescent="0.3">
      <c r="B30" s="7" t="s">
        <v>22</v>
      </c>
      <c r="C30" s="13">
        <v>126000</v>
      </c>
    </row>
    <row r="31" spans="2:3" x14ac:dyDescent="0.3">
      <c r="B31" s="7" t="s">
        <v>39</v>
      </c>
      <c r="C31" s="13">
        <v>118260</v>
      </c>
    </row>
    <row r="32" spans="2:3" x14ac:dyDescent="0.3">
      <c r="B32" s="7" t="s">
        <v>40</v>
      </c>
      <c r="C32" s="13">
        <v>32400</v>
      </c>
    </row>
    <row r="33" spans="2:3" x14ac:dyDescent="0.3">
      <c r="B33" s="7" t="s">
        <v>41</v>
      </c>
      <c r="C33" s="13">
        <v>14400</v>
      </c>
    </row>
    <row r="34" spans="2:3" x14ac:dyDescent="0.3">
      <c r="B34" s="7" t="s">
        <v>14</v>
      </c>
      <c r="C34" s="13">
        <v>655856.13</v>
      </c>
    </row>
    <row r="35" spans="2:3" x14ac:dyDescent="0.3">
      <c r="B35" s="7" t="s">
        <v>25</v>
      </c>
      <c r="C35" s="13">
        <v>306600</v>
      </c>
    </row>
    <row r="36" spans="2:3" x14ac:dyDescent="0.3">
      <c r="B36" s="7" t="s">
        <v>26</v>
      </c>
      <c r="C36" s="13">
        <v>5022</v>
      </c>
    </row>
    <row r="37" spans="2:3" x14ac:dyDescent="0.3">
      <c r="B37" s="7" t="s">
        <v>42</v>
      </c>
      <c r="C37" s="13">
        <v>54000</v>
      </c>
    </row>
    <row r="38" spans="2:3" x14ac:dyDescent="0.3">
      <c r="B38" s="7" t="s">
        <v>27</v>
      </c>
      <c r="C38" s="13">
        <v>7122</v>
      </c>
    </row>
    <row r="39" spans="2:3" x14ac:dyDescent="0.3">
      <c r="B39" s="7" t="s">
        <v>28</v>
      </c>
      <c r="C39" s="13">
        <v>775899</v>
      </c>
    </row>
    <row r="40" spans="2:3" x14ac:dyDescent="0.3">
      <c r="B40" s="7" t="s">
        <v>43</v>
      </c>
      <c r="C40" s="13">
        <v>14850</v>
      </c>
    </row>
    <row r="41" spans="2:3" x14ac:dyDescent="0.3">
      <c r="B41" s="7" t="s">
        <v>15</v>
      </c>
      <c r="C41" s="13">
        <v>73200</v>
      </c>
    </row>
    <row r="42" spans="2:3" x14ac:dyDescent="0.3">
      <c r="B42" s="7" t="s">
        <v>44</v>
      </c>
      <c r="C42" s="13">
        <v>1440</v>
      </c>
    </row>
    <row r="43" spans="2:3" x14ac:dyDescent="0.3">
      <c r="B43" s="7" t="s">
        <v>45</v>
      </c>
      <c r="C43" s="13">
        <v>50400</v>
      </c>
    </row>
    <row r="44" spans="2:3" x14ac:dyDescent="0.3">
      <c r="B44" s="7" t="s">
        <v>29</v>
      </c>
      <c r="C44" s="13">
        <v>24092</v>
      </c>
    </row>
    <row r="45" spans="2:3" ht="15" thickBot="1" x14ac:dyDescent="0.35">
      <c r="B45" s="9" t="s">
        <v>30</v>
      </c>
      <c r="C45" s="10">
        <f>SUM(C15:C44)</f>
        <v>5548588.7699999996</v>
      </c>
    </row>
    <row r="46" spans="2:3" x14ac:dyDescent="0.3">
      <c r="B46" s="5" t="s">
        <v>53</v>
      </c>
      <c r="C46" s="6"/>
    </row>
    <row r="47" spans="2:3" x14ac:dyDescent="0.3">
      <c r="B47" s="7" t="s">
        <v>54</v>
      </c>
      <c r="C47" s="8">
        <v>60.42</v>
      </c>
    </row>
    <row r="48" spans="2:3" x14ac:dyDescent="0.3">
      <c r="B48" s="7" t="s">
        <v>55</v>
      </c>
      <c r="C48" s="8">
        <v>1000</v>
      </c>
    </row>
    <row r="49" spans="2:3" ht="15" thickBot="1" x14ac:dyDescent="0.35">
      <c r="B49" s="9" t="s">
        <v>31</v>
      </c>
      <c r="C49" s="10">
        <f>SUM(C47:C48)</f>
        <v>1060.42</v>
      </c>
    </row>
    <row r="50" spans="2:3" ht="16.2" thickBot="1" x14ac:dyDescent="0.35">
      <c r="B50" s="11" t="s">
        <v>4</v>
      </c>
      <c r="C50" s="12">
        <f>SUM(C49+C45+C13+C7)</f>
        <v>6526243.1899999995</v>
      </c>
    </row>
  </sheetData>
  <sortState xmlns:xlrd2="http://schemas.microsoft.com/office/spreadsheetml/2017/richdata2" ref="B15:C44">
    <sortCondition ref="B15:B4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C23F6-4571-4D44-82F9-7A177EE4C8EE}">
  <dimension ref="B4:C11"/>
  <sheetViews>
    <sheetView tabSelected="1" workbookViewId="0">
      <selection activeCell="J14" sqref="J1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57</v>
      </c>
    </row>
    <row r="7" spans="2:3" x14ac:dyDescent="0.3">
      <c r="B7" s="5" t="s">
        <v>58</v>
      </c>
      <c r="C7" s="6"/>
    </row>
    <row r="8" spans="2:3" x14ac:dyDescent="0.3">
      <c r="B8" s="7" t="s">
        <v>59</v>
      </c>
      <c r="C8" s="8">
        <v>7262039.6699999999</v>
      </c>
    </row>
    <row r="9" spans="2:3" x14ac:dyDescent="0.3">
      <c r="B9" s="7" t="s">
        <v>60</v>
      </c>
      <c r="C9" s="8">
        <v>88626.73</v>
      </c>
    </row>
    <row r="10" spans="2:3" ht="15" thickBot="1" x14ac:dyDescent="0.35">
      <c r="B10" s="9" t="s">
        <v>4</v>
      </c>
      <c r="C10" s="10">
        <f>SUM(C8:C9)</f>
        <v>7350666.4000000004</v>
      </c>
    </row>
    <row r="11" spans="2:3" ht="16.2" thickBot="1" x14ac:dyDescent="0.35">
      <c r="B11" s="11" t="s">
        <v>4</v>
      </c>
      <c r="C11" s="12">
        <f>SUM(C10)</f>
        <v>7350666.4000000004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4</vt:i4>
      </vt:variant>
    </vt:vector>
  </HeadingPairs>
  <TitlesOfParts>
    <vt:vector size="4" baseType="lpstr">
      <vt:lpstr>01.07.2026.</vt:lpstr>
      <vt:lpstr>02.07.2026.</vt:lpstr>
      <vt:lpstr>03.07.2026.</vt:lpstr>
      <vt:lpstr>06.07.2026.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2026-07-07T06:47:54Z</dcterms:modified>
</cp:coreProperties>
</file>